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My Drive\Metformīna projekts\Publikāciju melnraksti\T2D_efficacy_taxa_functional_2023\Gut Microbes\Supplementary\"/>
    </mc:Choice>
  </mc:AlternateContent>
  <xr:revisionPtr revIDLastSave="0" documentId="13_ncr:1_{576B9CEE-C5A1-40EA-A001-861E54449CD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ealth and lifestyle 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8" i="1" l="1"/>
  <c r="G78" i="1"/>
  <c r="F79" i="1"/>
  <c r="G79" i="1"/>
  <c r="F80" i="1"/>
  <c r="G80" i="1"/>
  <c r="F81" i="1"/>
  <c r="G81" i="1"/>
  <c r="F82" i="1"/>
  <c r="G82" i="1"/>
  <c r="F71" i="1"/>
  <c r="G71" i="1"/>
  <c r="F72" i="1"/>
  <c r="G72" i="1"/>
  <c r="F73" i="1"/>
  <c r="G73" i="1"/>
  <c r="F74" i="1"/>
  <c r="G74" i="1"/>
  <c r="F75" i="1"/>
  <c r="G75" i="1"/>
  <c r="F64" i="1"/>
  <c r="G64" i="1"/>
  <c r="F65" i="1"/>
  <c r="G65" i="1"/>
  <c r="F66" i="1"/>
  <c r="G66" i="1"/>
  <c r="F67" i="1"/>
  <c r="G67" i="1"/>
  <c r="F68" i="1"/>
  <c r="G68" i="1"/>
  <c r="G77" i="1"/>
  <c r="F77" i="1"/>
  <c r="G70" i="1"/>
  <c r="F70" i="1"/>
  <c r="G63" i="1"/>
  <c r="F63" i="1"/>
  <c r="G57" i="1"/>
  <c r="F57" i="1"/>
  <c r="F58" i="1"/>
  <c r="G58" i="1"/>
  <c r="F59" i="1"/>
  <c r="G59" i="1"/>
  <c r="F60" i="1"/>
  <c r="G60" i="1"/>
  <c r="F61" i="1"/>
  <c r="G61" i="1"/>
  <c r="F46" i="1" l="1"/>
  <c r="G46" i="1"/>
  <c r="F47" i="1"/>
  <c r="G47" i="1"/>
  <c r="G48" i="1"/>
  <c r="F48" i="1"/>
  <c r="C48" i="1"/>
  <c r="F104" i="1" l="1"/>
  <c r="G104" i="1"/>
  <c r="F105" i="1"/>
  <c r="G105" i="1"/>
  <c r="F106" i="1"/>
  <c r="G106" i="1"/>
  <c r="F107" i="1"/>
  <c r="G107" i="1"/>
  <c r="F108" i="1"/>
  <c r="G108" i="1"/>
  <c r="F109" i="1"/>
  <c r="G109" i="1"/>
  <c r="F110" i="1"/>
  <c r="G110" i="1"/>
  <c r="F111" i="1"/>
  <c r="G111" i="1"/>
  <c r="E102" i="1" l="1"/>
  <c r="G102" i="1" s="1"/>
  <c r="D102" i="1"/>
  <c r="F102" i="1" s="1"/>
  <c r="C102" i="1"/>
  <c r="G101" i="1"/>
  <c r="F101" i="1"/>
  <c r="G100" i="1"/>
  <c r="F100" i="1"/>
  <c r="G99" i="1"/>
  <c r="F99" i="1"/>
  <c r="E97" i="1"/>
  <c r="G97" i="1" s="1"/>
  <c r="D97" i="1"/>
  <c r="F97" i="1" s="1"/>
  <c r="C97" i="1"/>
  <c r="G96" i="1"/>
  <c r="F96" i="1"/>
  <c r="G95" i="1"/>
  <c r="F95" i="1"/>
  <c r="G94" i="1"/>
  <c r="F94" i="1"/>
  <c r="G93" i="1"/>
  <c r="F93" i="1"/>
  <c r="G92" i="1"/>
  <c r="F92" i="1"/>
  <c r="E90" i="1"/>
  <c r="G90" i="1" s="1"/>
  <c r="D90" i="1"/>
  <c r="F90" i="1" s="1"/>
  <c r="C90" i="1"/>
  <c r="G89" i="1"/>
  <c r="F89" i="1"/>
  <c r="G88" i="1"/>
  <c r="F88" i="1"/>
  <c r="G86" i="1"/>
  <c r="F86" i="1"/>
  <c r="E85" i="1"/>
  <c r="G85" i="1" s="1"/>
  <c r="D85" i="1"/>
  <c r="F85" i="1" s="1"/>
  <c r="C85" i="1"/>
  <c r="G84" i="1"/>
  <c r="F84" i="1"/>
  <c r="G55" i="1"/>
  <c r="F55" i="1"/>
  <c r="G54" i="1"/>
  <c r="F54" i="1"/>
  <c r="G53" i="1"/>
  <c r="F53" i="1"/>
  <c r="G52" i="1"/>
  <c r="F52" i="1"/>
  <c r="G51" i="1"/>
  <c r="F51" i="1"/>
  <c r="G50" i="1"/>
  <c r="F50" i="1"/>
  <c r="G44" i="1"/>
  <c r="F44" i="1"/>
  <c r="G43" i="1"/>
  <c r="F43" i="1"/>
  <c r="G42" i="1"/>
  <c r="F42" i="1"/>
  <c r="G41" i="1"/>
  <c r="F41" i="1"/>
  <c r="G40" i="1"/>
  <c r="F40" i="1"/>
  <c r="G39" i="1"/>
  <c r="F39" i="1"/>
  <c r="G38" i="1"/>
  <c r="F38" i="1"/>
  <c r="G37" i="1"/>
  <c r="F37" i="1"/>
  <c r="G36" i="1"/>
  <c r="F36" i="1"/>
  <c r="G35" i="1"/>
  <c r="F35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E24" i="1"/>
  <c r="G24" i="1" s="1"/>
  <c r="D24" i="1"/>
  <c r="F24" i="1" s="1"/>
  <c r="C24" i="1"/>
  <c r="G22" i="1"/>
  <c r="F22" i="1"/>
  <c r="F21" i="1"/>
  <c r="E21" i="1"/>
  <c r="G21" i="1" s="1"/>
  <c r="C21" i="1"/>
  <c r="G20" i="1"/>
  <c r="F20" i="1"/>
  <c r="G18" i="1"/>
  <c r="F18" i="1"/>
  <c r="G17" i="1"/>
  <c r="F17" i="1"/>
  <c r="G16" i="1"/>
  <c r="F16" i="1"/>
  <c r="G14" i="1"/>
  <c r="F14" i="1"/>
  <c r="G13" i="1"/>
  <c r="F13" i="1"/>
  <c r="G12" i="1"/>
  <c r="F12" i="1"/>
  <c r="G10" i="1"/>
  <c r="F10" i="1"/>
  <c r="G9" i="1"/>
  <c r="F9" i="1"/>
  <c r="G8" i="1"/>
  <c r="F8" i="1"/>
  <c r="G6" i="1"/>
  <c r="F6" i="1"/>
  <c r="G5" i="1"/>
  <c r="F5" i="1"/>
  <c r="C5" i="1"/>
  <c r="G4" i="1"/>
  <c r="F4" i="1"/>
</calcChain>
</file>

<file path=xl/sharedStrings.xml><?xml version="1.0" encoding="utf-8"?>
<sst xmlns="http://schemas.openxmlformats.org/spreadsheetml/2006/main" count="122" uniqueCount="71">
  <si>
    <t>Variable</t>
  </si>
  <si>
    <t>All (n=155)</t>
  </si>
  <si>
    <t>Responders (R) (n=50)</t>
  </si>
  <si>
    <t>Non-responders (NR) (n=55)</t>
  </si>
  <si>
    <t>R</t>
  </si>
  <si>
    <t>NR</t>
  </si>
  <si>
    <t>Absolute values</t>
  </si>
  <si>
    <t>Percentage (%)</t>
  </si>
  <si>
    <t>Antibiotic use within the past 2 months</t>
  </si>
  <si>
    <t>Yes</t>
  </si>
  <si>
    <t>No</t>
  </si>
  <si>
    <t>No data</t>
  </si>
  <si>
    <t>Use of immunosuppressive medication within the past 2 months</t>
  </si>
  <si>
    <t>Use of corticosteroids within the past 2 monts</t>
  </si>
  <si>
    <t>Use of any probiotics (in form of pills) within the past 2 months</t>
  </si>
  <si>
    <t>Diarrhea during the past week</t>
  </si>
  <si>
    <t>History of autoimmune diseases</t>
  </si>
  <si>
    <t>T1D</t>
  </si>
  <si>
    <t>Celiac disease</t>
  </si>
  <si>
    <t>Hashimoto's thyroiditis</t>
  </si>
  <si>
    <t>Graves' disease</t>
  </si>
  <si>
    <t>Crohn's disease</t>
  </si>
  <si>
    <t>Psoriasis</t>
  </si>
  <si>
    <t>Rheumatoid arthritis</t>
  </si>
  <si>
    <t>Other</t>
  </si>
  <si>
    <t>History of gastrointestinal diseases</t>
  </si>
  <si>
    <t>Gastritis</t>
  </si>
  <si>
    <t>Duodenitis</t>
  </si>
  <si>
    <t>Gastric or duodenal ulcers</t>
  </si>
  <si>
    <t>Irritable bowel syndrome</t>
  </si>
  <si>
    <t>Lactose intolerance</t>
  </si>
  <si>
    <t>Hepatitis</t>
  </si>
  <si>
    <t>Pancreatitis</t>
  </si>
  <si>
    <t>The type of daily diet</t>
  </si>
  <si>
    <t>Omnivore</t>
  </si>
  <si>
    <t>Vegetarian</t>
  </si>
  <si>
    <t>Vegan</t>
  </si>
  <si>
    <t>Raw food diet</t>
  </si>
  <si>
    <t>Use of non-nutritive sweeteners</t>
  </si>
  <si>
    <t>Currently smoking</t>
  </si>
  <si>
    <t xml:space="preserve">Alcohol consumtion </t>
  </si>
  <si>
    <t>None</t>
  </si>
  <si>
    <t>In rare cases</t>
  </si>
  <si>
    <t>1-2 times a week</t>
  </si>
  <si>
    <t>At least 3 times a week</t>
  </si>
  <si>
    <t>Every day</t>
  </si>
  <si>
    <t>Evaluation of the current lifestyle and activity level</t>
  </si>
  <si>
    <t>Physically inactive: mostly sitting, sleeping, driving with a car; physical activities less than 1 hour a week</t>
  </si>
  <si>
    <t>Physically low active: going on walks, walking to shops; physical activities less than 4 hours a week</t>
  </si>
  <si>
    <t>Physically active: working a heavy physical job, often rides a bike, going on runs, swimming; physical activities more than 4 times a week</t>
  </si>
  <si>
    <t>p-value*</t>
  </si>
  <si>
    <t>* - p-value calculated by comparing the groups of Responders and Non-responders</t>
  </si>
  <si>
    <t xml:space="preserve"> - </t>
  </si>
  <si>
    <t>Regularly used medications</t>
  </si>
  <si>
    <t>ACE inhibitors</t>
  </si>
  <si>
    <t>Adrenergic blockers</t>
  </si>
  <si>
    <t>Statins</t>
  </si>
  <si>
    <t>Angiotensin receptor blockers (ARBs)</t>
  </si>
  <si>
    <t>Thyroxine</t>
  </si>
  <si>
    <t>Diuretics</t>
  </si>
  <si>
    <t>Calcium channel blockers</t>
  </si>
  <si>
    <t>Proton pump inhibitors</t>
  </si>
  <si>
    <t>History of cardiovascular diseases</t>
  </si>
  <si>
    <t>Data</t>
  </si>
  <si>
    <t>Vegetable consumption frequency</t>
  </si>
  <si>
    <t>3-4 times a week</t>
  </si>
  <si>
    <t>5-6 times a week</t>
  </si>
  <si>
    <t>7+ times a week</t>
  </si>
  <si>
    <t>Dairy consumption frequency</t>
  </si>
  <si>
    <t>Meat consumption frequency</t>
  </si>
  <si>
    <t>Grain consumption frequency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</si>
</sst>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1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Fill="1" applyBorder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 vertical="top"/>
    </xf>
    <xf numFmtId="0" fontId="1" fillId="0" borderId="1" xfId="0" applyFont="1" applyFill="1" applyBorder="1" applyAlignment="1">
      <alignment horizontal="left"/>
    </xf>
    <xf numFmtId="0" fontId="0" fillId="0" borderId="1" xfId="0" applyFont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4"/>
  <sheetViews>
    <sheetView tabSelected="1" workbookViewId="0">
      <selection activeCell="K22" sqref="K22"/>
    </sheetView>
  </sheetViews>
  <sheetFormatPr defaultRowHeight="14.5" x14ac:dyDescent="0.35"/>
  <cols>
    <col min="1" max="1" width="8" bestFit="1" customWidth="1"/>
    <col min="2" max="2" width="52.7265625" style="9" bestFit="1" customWidth="1"/>
    <col min="3" max="3" width="8.7265625" style="16"/>
    <col min="4" max="4" width="13.54296875" style="16" bestFit="1" customWidth="1"/>
    <col min="5" max="5" width="14.81640625" style="16" bestFit="1" customWidth="1"/>
    <col min="6" max="7" width="7" style="16" customWidth="1"/>
    <col min="8" max="8" width="8.7265625" style="7"/>
  </cols>
  <sheetData>
    <row r="1" spans="1:8" ht="29" x14ac:dyDescent="0.35">
      <c r="A1" s="26" t="s">
        <v>0</v>
      </c>
      <c r="B1" s="26" t="s">
        <v>63</v>
      </c>
      <c r="C1" s="26" t="s">
        <v>1</v>
      </c>
      <c r="D1" s="1" t="s">
        <v>2</v>
      </c>
      <c r="E1" s="2" t="s">
        <v>3</v>
      </c>
      <c r="F1" s="1" t="s">
        <v>4</v>
      </c>
      <c r="G1" s="2" t="s">
        <v>5</v>
      </c>
      <c r="H1" s="26" t="s">
        <v>50</v>
      </c>
    </row>
    <row r="2" spans="1:8" x14ac:dyDescent="0.35">
      <c r="A2" s="26"/>
      <c r="B2" s="26"/>
      <c r="C2" s="26"/>
      <c r="D2" s="27" t="s">
        <v>6</v>
      </c>
      <c r="E2" s="27"/>
      <c r="F2" s="26" t="s">
        <v>7</v>
      </c>
      <c r="G2" s="26"/>
      <c r="H2" s="26"/>
    </row>
    <row r="3" spans="1:8" x14ac:dyDescent="0.35">
      <c r="A3" s="23" t="s">
        <v>8</v>
      </c>
      <c r="B3" s="24"/>
      <c r="C3" s="24"/>
      <c r="D3" s="24"/>
      <c r="E3" s="24"/>
      <c r="F3" s="24"/>
      <c r="G3" s="25"/>
      <c r="H3" s="20">
        <v>0.192</v>
      </c>
    </row>
    <row r="4" spans="1:8" x14ac:dyDescent="0.35">
      <c r="A4" s="3"/>
      <c r="B4" s="8" t="s">
        <v>9</v>
      </c>
      <c r="C4" s="13">
        <v>23</v>
      </c>
      <c r="D4" s="14">
        <v>10</v>
      </c>
      <c r="E4" s="15">
        <v>7</v>
      </c>
      <c r="F4" s="18">
        <f>(D4*100)/50</f>
        <v>20</v>
      </c>
      <c r="G4" s="19">
        <f>(E4*100)/55</f>
        <v>12.727272727272727</v>
      </c>
      <c r="H4" s="21"/>
    </row>
    <row r="5" spans="1:8" x14ac:dyDescent="0.35">
      <c r="A5" s="5"/>
      <c r="B5" s="8" t="s">
        <v>10</v>
      </c>
      <c r="C5" s="13">
        <f>155-C4-C6</f>
        <v>125</v>
      </c>
      <c r="D5" s="14">
        <v>39</v>
      </c>
      <c r="E5" s="15">
        <v>45</v>
      </c>
      <c r="F5" s="18">
        <f>(D5*100)/50</f>
        <v>78</v>
      </c>
      <c r="G5" s="19">
        <f>(E5*100)/55</f>
        <v>81.818181818181813</v>
      </c>
      <c r="H5" s="21"/>
    </row>
    <row r="6" spans="1:8" x14ac:dyDescent="0.35">
      <c r="A6" s="6"/>
      <c r="B6" s="8" t="s">
        <v>11</v>
      </c>
      <c r="C6" s="13">
        <v>7</v>
      </c>
      <c r="D6" s="14">
        <v>1</v>
      </c>
      <c r="E6" s="15">
        <v>3</v>
      </c>
      <c r="F6" s="18">
        <f>(D6*100)/50</f>
        <v>2</v>
      </c>
      <c r="G6" s="19">
        <f>(E6*100)/55</f>
        <v>5.4545454545454541</v>
      </c>
      <c r="H6" s="22"/>
    </row>
    <row r="7" spans="1:8" x14ac:dyDescent="0.35">
      <c r="A7" s="28" t="s">
        <v>12</v>
      </c>
      <c r="B7" s="28"/>
      <c r="C7" s="28"/>
      <c r="D7" s="28"/>
      <c r="E7" s="28"/>
      <c r="F7" s="28"/>
      <c r="G7" s="28"/>
      <c r="H7" s="29" t="s">
        <v>52</v>
      </c>
    </row>
    <row r="8" spans="1:8" x14ac:dyDescent="0.35">
      <c r="A8" s="10"/>
      <c r="B8" s="8" t="s">
        <v>9</v>
      </c>
      <c r="C8" s="13">
        <v>0</v>
      </c>
      <c r="D8" s="14">
        <v>0</v>
      </c>
      <c r="E8" s="15">
        <v>0</v>
      </c>
      <c r="F8" s="18">
        <f>(D8*100)/50</f>
        <v>0</v>
      </c>
      <c r="G8" s="19">
        <f>(E8*100)/55</f>
        <v>0</v>
      </c>
      <c r="H8" s="29"/>
    </row>
    <row r="9" spans="1:8" x14ac:dyDescent="0.35">
      <c r="A9" s="10"/>
      <c r="B9" s="8" t="s">
        <v>10</v>
      </c>
      <c r="C9" s="13">
        <v>151</v>
      </c>
      <c r="D9" s="14">
        <v>50</v>
      </c>
      <c r="E9" s="15">
        <v>52</v>
      </c>
      <c r="F9" s="18">
        <f>(D9*100)/50</f>
        <v>100</v>
      </c>
      <c r="G9" s="19">
        <f>(E9*100)/55</f>
        <v>94.545454545454547</v>
      </c>
      <c r="H9" s="29"/>
    </row>
    <row r="10" spans="1:8" x14ac:dyDescent="0.35">
      <c r="A10" s="10"/>
      <c r="B10" s="8" t="s">
        <v>11</v>
      </c>
      <c r="C10" s="13">
        <v>4</v>
      </c>
      <c r="D10" s="14">
        <v>0</v>
      </c>
      <c r="E10" s="15">
        <v>3</v>
      </c>
      <c r="F10" s="18">
        <f>(D10*100)/50</f>
        <v>0</v>
      </c>
      <c r="G10" s="19">
        <f>(E10*100)/55</f>
        <v>5.4545454545454541</v>
      </c>
      <c r="H10" s="29"/>
    </row>
    <row r="11" spans="1:8" x14ac:dyDescent="0.35">
      <c r="A11" s="28" t="s">
        <v>13</v>
      </c>
      <c r="B11" s="28"/>
      <c r="C11" s="28"/>
      <c r="D11" s="28"/>
      <c r="E11" s="28"/>
      <c r="F11" s="28"/>
      <c r="G11" s="28"/>
      <c r="H11" s="29" t="s">
        <v>52</v>
      </c>
    </row>
    <row r="12" spans="1:8" x14ac:dyDescent="0.35">
      <c r="A12" s="10"/>
      <c r="B12" s="8" t="s">
        <v>9</v>
      </c>
      <c r="C12" s="13">
        <v>0</v>
      </c>
      <c r="D12" s="14">
        <v>0</v>
      </c>
      <c r="E12" s="15">
        <v>0</v>
      </c>
      <c r="F12" s="18">
        <f>(D12*100)/50</f>
        <v>0</v>
      </c>
      <c r="G12" s="19">
        <f>(E12*100)/55</f>
        <v>0</v>
      </c>
      <c r="H12" s="29"/>
    </row>
    <row r="13" spans="1:8" x14ac:dyDescent="0.35">
      <c r="A13" s="10"/>
      <c r="B13" s="8" t="s">
        <v>10</v>
      </c>
      <c r="C13" s="13">
        <v>151</v>
      </c>
      <c r="D13" s="14">
        <v>50</v>
      </c>
      <c r="E13" s="15">
        <v>52</v>
      </c>
      <c r="F13" s="18">
        <f>(D13*100)/50</f>
        <v>100</v>
      </c>
      <c r="G13" s="19">
        <f>(E13*100)/55</f>
        <v>94.545454545454547</v>
      </c>
      <c r="H13" s="29"/>
    </row>
    <row r="14" spans="1:8" x14ac:dyDescent="0.35">
      <c r="A14" s="10"/>
      <c r="B14" s="8" t="s">
        <v>11</v>
      </c>
      <c r="C14" s="13">
        <v>4</v>
      </c>
      <c r="D14" s="14">
        <v>0</v>
      </c>
      <c r="E14" s="15">
        <v>3</v>
      </c>
      <c r="F14" s="18">
        <f>(D14*100)/50</f>
        <v>0</v>
      </c>
      <c r="G14" s="19">
        <f>(E14*100)/55</f>
        <v>5.4545454545454541</v>
      </c>
      <c r="H14" s="29"/>
    </row>
    <row r="15" spans="1:8" x14ac:dyDescent="0.35">
      <c r="A15" s="30" t="s">
        <v>14</v>
      </c>
      <c r="B15" s="30"/>
      <c r="C15" s="30"/>
      <c r="D15" s="30"/>
      <c r="E15" s="30"/>
      <c r="F15" s="30"/>
      <c r="G15" s="30"/>
      <c r="H15" s="29">
        <v>0.216</v>
      </c>
    </row>
    <row r="16" spans="1:8" x14ac:dyDescent="0.35">
      <c r="A16" s="10"/>
      <c r="B16" s="8" t="s">
        <v>9</v>
      </c>
      <c r="C16" s="13">
        <v>7</v>
      </c>
      <c r="D16" s="14">
        <v>3</v>
      </c>
      <c r="E16" s="15">
        <v>2</v>
      </c>
      <c r="F16" s="18">
        <f>(D16*100)/50</f>
        <v>6</v>
      </c>
      <c r="G16" s="19">
        <f>(E16*100)/55</f>
        <v>3.6363636363636362</v>
      </c>
      <c r="H16" s="29"/>
    </row>
    <row r="17" spans="1:8" x14ac:dyDescent="0.35">
      <c r="A17" s="10"/>
      <c r="B17" s="8" t="s">
        <v>10</v>
      </c>
      <c r="C17" s="13">
        <v>144</v>
      </c>
      <c r="D17" s="14">
        <v>47</v>
      </c>
      <c r="E17" s="15">
        <v>50</v>
      </c>
      <c r="F17" s="18">
        <f>(D17*100)/50</f>
        <v>94</v>
      </c>
      <c r="G17" s="19">
        <f>(E17*100)/55</f>
        <v>90.909090909090907</v>
      </c>
      <c r="H17" s="29"/>
    </row>
    <row r="18" spans="1:8" x14ac:dyDescent="0.35">
      <c r="A18" s="10"/>
      <c r="B18" s="8" t="s">
        <v>11</v>
      </c>
      <c r="C18" s="13">
        <v>4</v>
      </c>
      <c r="D18" s="14">
        <v>0</v>
      </c>
      <c r="E18" s="15">
        <v>3</v>
      </c>
      <c r="F18" s="18">
        <f>(D18*100)/50</f>
        <v>0</v>
      </c>
      <c r="G18" s="19">
        <f>(E18*100)/55</f>
        <v>5.4545454545454541</v>
      </c>
      <c r="H18" s="29"/>
    </row>
    <row r="19" spans="1:8" x14ac:dyDescent="0.35">
      <c r="A19" s="28" t="s">
        <v>15</v>
      </c>
      <c r="B19" s="28"/>
      <c r="C19" s="28"/>
      <c r="D19" s="28"/>
      <c r="E19" s="28"/>
      <c r="F19" s="28"/>
      <c r="G19" s="28"/>
      <c r="H19" s="29">
        <v>7.0999999999999994E-2</v>
      </c>
    </row>
    <row r="20" spans="1:8" x14ac:dyDescent="0.35">
      <c r="A20" s="10"/>
      <c r="B20" s="8" t="s">
        <v>9</v>
      </c>
      <c r="C20" s="13">
        <v>27</v>
      </c>
      <c r="D20" s="14">
        <v>10</v>
      </c>
      <c r="E20" s="15">
        <v>13</v>
      </c>
      <c r="F20" s="18">
        <f>(D20*100)/50</f>
        <v>20</v>
      </c>
      <c r="G20" s="19">
        <f>(E20*100)/55</f>
        <v>23.636363636363637</v>
      </c>
      <c r="H20" s="29"/>
    </row>
    <row r="21" spans="1:8" x14ac:dyDescent="0.35">
      <c r="A21" s="10"/>
      <c r="B21" s="8" t="s">
        <v>10</v>
      </c>
      <c r="C21" s="13">
        <f>155-C20-C22</f>
        <v>121</v>
      </c>
      <c r="D21" s="14">
        <v>40</v>
      </c>
      <c r="E21" s="15">
        <f>55-E22-E20</f>
        <v>37</v>
      </c>
      <c r="F21" s="18">
        <f>(D21*100)/50</f>
        <v>80</v>
      </c>
      <c r="G21" s="19">
        <f>(E21*100)/55</f>
        <v>67.272727272727266</v>
      </c>
      <c r="H21" s="29"/>
    </row>
    <row r="22" spans="1:8" x14ac:dyDescent="0.35">
      <c r="A22" s="10"/>
      <c r="B22" s="8" t="s">
        <v>11</v>
      </c>
      <c r="C22" s="13">
        <v>7</v>
      </c>
      <c r="D22" s="14">
        <v>0</v>
      </c>
      <c r="E22" s="15">
        <v>5</v>
      </c>
      <c r="F22" s="18">
        <f>(D22*100)/50</f>
        <v>0</v>
      </c>
      <c r="G22" s="19">
        <f>(E22*100)/55</f>
        <v>9.0909090909090917</v>
      </c>
      <c r="H22" s="29"/>
    </row>
    <row r="23" spans="1:8" x14ac:dyDescent="0.35">
      <c r="A23" s="28" t="s">
        <v>16</v>
      </c>
      <c r="B23" s="28"/>
      <c r="C23" s="28"/>
      <c r="D23" s="28"/>
      <c r="E23" s="28"/>
      <c r="F23" s="28"/>
      <c r="G23" s="28"/>
      <c r="H23" s="29">
        <v>0.05</v>
      </c>
    </row>
    <row r="24" spans="1:8" x14ac:dyDescent="0.35">
      <c r="A24" s="10"/>
      <c r="B24" s="8" t="s">
        <v>10</v>
      </c>
      <c r="C24" s="13">
        <f>155-SUM(C25:C33)</f>
        <v>120</v>
      </c>
      <c r="D24" s="14">
        <f>50-SUM(D25:D33)</f>
        <v>44</v>
      </c>
      <c r="E24" s="15">
        <f>55-SUM(E25:E33)</f>
        <v>39</v>
      </c>
      <c r="F24" s="18">
        <f t="shared" ref="F24:F33" si="0">(D24*100)/50</f>
        <v>88</v>
      </c>
      <c r="G24" s="19">
        <f t="shared" ref="G24:G33" si="1">(E24*100)/55</f>
        <v>70.909090909090907</v>
      </c>
      <c r="H24" s="29"/>
    </row>
    <row r="25" spans="1:8" x14ac:dyDescent="0.35">
      <c r="A25" s="10"/>
      <c r="B25" s="8" t="s">
        <v>17</v>
      </c>
      <c r="C25" s="13">
        <v>1</v>
      </c>
      <c r="D25" s="14">
        <v>0</v>
      </c>
      <c r="E25" s="15">
        <v>0</v>
      </c>
      <c r="F25" s="18">
        <f t="shared" si="0"/>
        <v>0</v>
      </c>
      <c r="G25" s="19">
        <f t="shared" si="1"/>
        <v>0</v>
      </c>
      <c r="H25" s="29"/>
    </row>
    <row r="26" spans="1:8" x14ac:dyDescent="0.35">
      <c r="A26" s="10"/>
      <c r="B26" s="8" t="s">
        <v>18</v>
      </c>
      <c r="C26" s="13">
        <v>0</v>
      </c>
      <c r="D26" s="14">
        <v>0</v>
      </c>
      <c r="E26" s="15">
        <v>0</v>
      </c>
      <c r="F26" s="18">
        <f t="shared" si="0"/>
        <v>0</v>
      </c>
      <c r="G26" s="19">
        <f t="shared" si="1"/>
        <v>0</v>
      </c>
      <c r="H26" s="29"/>
    </row>
    <row r="27" spans="1:8" x14ac:dyDescent="0.35">
      <c r="A27" s="10"/>
      <c r="B27" s="8" t="s">
        <v>19</v>
      </c>
      <c r="C27" s="13">
        <v>5</v>
      </c>
      <c r="D27" s="14">
        <v>1</v>
      </c>
      <c r="E27" s="15">
        <v>2</v>
      </c>
      <c r="F27" s="18">
        <f t="shared" si="0"/>
        <v>2</v>
      </c>
      <c r="G27" s="19">
        <f t="shared" si="1"/>
        <v>3.6363636363636362</v>
      </c>
      <c r="H27" s="29"/>
    </row>
    <row r="28" spans="1:8" x14ac:dyDescent="0.35">
      <c r="A28" s="10"/>
      <c r="B28" s="8" t="s">
        <v>20</v>
      </c>
      <c r="C28" s="13">
        <v>0</v>
      </c>
      <c r="D28" s="14">
        <v>0</v>
      </c>
      <c r="E28" s="15">
        <v>0</v>
      </c>
      <c r="F28" s="18">
        <f t="shared" si="0"/>
        <v>0</v>
      </c>
      <c r="G28" s="19">
        <f t="shared" si="1"/>
        <v>0</v>
      </c>
      <c r="H28" s="29"/>
    </row>
    <row r="29" spans="1:8" x14ac:dyDescent="0.35">
      <c r="A29" s="10"/>
      <c r="B29" s="8" t="s">
        <v>21</v>
      </c>
      <c r="C29" s="13">
        <v>1</v>
      </c>
      <c r="D29" s="14">
        <v>0</v>
      </c>
      <c r="E29" s="15">
        <v>1</v>
      </c>
      <c r="F29" s="18">
        <f t="shared" si="0"/>
        <v>0</v>
      </c>
      <c r="G29" s="19">
        <f t="shared" si="1"/>
        <v>1.8181818181818181</v>
      </c>
      <c r="H29" s="29"/>
    </row>
    <row r="30" spans="1:8" x14ac:dyDescent="0.35">
      <c r="A30" s="10"/>
      <c r="B30" s="8" t="s">
        <v>22</v>
      </c>
      <c r="C30" s="13">
        <v>4</v>
      </c>
      <c r="D30" s="14">
        <v>2</v>
      </c>
      <c r="E30" s="15">
        <v>2</v>
      </c>
      <c r="F30" s="18">
        <f t="shared" si="0"/>
        <v>4</v>
      </c>
      <c r="G30" s="19">
        <f t="shared" si="1"/>
        <v>3.6363636363636362</v>
      </c>
      <c r="H30" s="29"/>
    </row>
    <row r="31" spans="1:8" x14ac:dyDescent="0.35">
      <c r="A31" s="10"/>
      <c r="B31" s="8" t="s">
        <v>23</v>
      </c>
      <c r="C31" s="13">
        <v>4</v>
      </c>
      <c r="D31" s="14">
        <v>0</v>
      </c>
      <c r="E31" s="15">
        <v>1</v>
      </c>
      <c r="F31" s="18">
        <f t="shared" si="0"/>
        <v>0</v>
      </c>
      <c r="G31" s="19">
        <f t="shared" si="1"/>
        <v>1.8181818181818181</v>
      </c>
      <c r="H31" s="29"/>
    </row>
    <row r="32" spans="1:8" x14ac:dyDescent="0.35">
      <c r="A32" s="10"/>
      <c r="B32" s="8" t="s">
        <v>24</v>
      </c>
      <c r="C32" s="13">
        <v>8</v>
      </c>
      <c r="D32" s="14">
        <v>2</v>
      </c>
      <c r="E32" s="15">
        <v>4</v>
      </c>
      <c r="F32" s="18">
        <f t="shared" si="0"/>
        <v>4</v>
      </c>
      <c r="G32" s="19">
        <f t="shared" si="1"/>
        <v>7.2727272727272725</v>
      </c>
      <c r="H32" s="29"/>
    </row>
    <row r="33" spans="1:8" x14ac:dyDescent="0.35">
      <c r="A33" s="10"/>
      <c r="B33" s="8" t="s">
        <v>11</v>
      </c>
      <c r="C33" s="13">
        <v>12</v>
      </c>
      <c r="D33" s="14">
        <v>1</v>
      </c>
      <c r="E33" s="15">
        <v>6</v>
      </c>
      <c r="F33" s="18">
        <f t="shared" si="0"/>
        <v>2</v>
      </c>
      <c r="G33" s="19">
        <f t="shared" si="1"/>
        <v>10.909090909090908</v>
      </c>
      <c r="H33" s="29"/>
    </row>
    <row r="34" spans="1:8" x14ac:dyDescent="0.35">
      <c r="A34" s="28" t="s">
        <v>25</v>
      </c>
      <c r="B34" s="28"/>
      <c r="C34" s="28"/>
      <c r="D34" s="28"/>
      <c r="E34" s="28"/>
      <c r="F34" s="28"/>
      <c r="G34" s="28"/>
      <c r="H34" s="29">
        <v>0.52700000000000002</v>
      </c>
    </row>
    <row r="35" spans="1:8" x14ac:dyDescent="0.35">
      <c r="A35" s="10"/>
      <c r="B35" s="8" t="s">
        <v>10</v>
      </c>
      <c r="C35" s="13">
        <v>89</v>
      </c>
      <c r="D35" s="14">
        <v>28</v>
      </c>
      <c r="E35" s="15">
        <v>27</v>
      </c>
      <c r="F35" s="18">
        <f t="shared" ref="F35:F44" si="2">(D35*100)/50</f>
        <v>56</v>
      </c>
      <c r="G35" s="19">
        <f t="shared" ref="G35:G44" si="3">(E35*100)/55</f>
        <v>49.090909090909093</v>
      </c>
      <c r="H35" s="29"/>
    </row>
    <row r="36" spans="1:8" x14ac:dyDescent="0.35">
      <c r="A36" s="10"/>
      <c r="B36" s="8" t="s">
        <v>26</v>
      </c>
      <c r="C36" s="13">
        <v>28</v>
      </c>
      <c r="D36" s="14">
        <v>7</v>
      </c>
      <c r="E36" s="15">
        <v>13</v>
      </c>
      <c r="F36" s="18">
        <f t="shared" si="2"/>
        <v>14</v>
      </c>
      <c r="G36" s="19">
        <f t="shared" si="3"/>
        <v>23.636363636363637</v>
      </c>
      <c r="H36" s="29"/>
    </row>
    <row r="37" spans="1:8" x14ac:dyDescent="0.35">
      <c r="A37" s="10"/>
      <c r="B37" s="8" t="s">
        <v>27</v>
      </c>
      <c r="C37" s="13">
        <v>3</v>
      </c>
      <c r="D37" s="14">
        <v>0</v>
      </c>
      <c r="E37" s="15">
        <v>2</v>
      </c>
      <c r="F37" s="18">
        <f t="shared" si="2"/>
        <v>0</v>
      </c>
      <c r="G37" s="19">
        <f t="shared" si="3"/>
        <v>3.6363636363636362</v>
      </c>
      <c r="H37" s="29"/>
    </row>
    <row r="38" spans="1:8" x14ac:dyDescent="0.35">
      <c r="A38" s="10"/>
      <c r="B38" s="8" t="s">
        <v>28</v>
      </c>
      <c r="C38" s="13">
        <v>9</v>
      </c>
      <c r="D38" s="14">
        <v>2</v>
      </c>
      <c r="E38" s="15">
        <v>4</v>
      </c>
      <c r="F38" s="18">
        <f t="shared" si="2"/>
        <v>4</v>
      </c>
      <c r="G38" s="19">
        <f t="shared" si="3"/>
        <v>7.2727272727272725</v>
      </c>
      <c r="H38" s="29"/>
    </row>
    <row r="39" spans="1:8" x14ac:dyDescent="0.35">
      <c r="A39" s="10"/>
      <c r="B39" s="8" t="s">
        <v>29</v>
      </c>
      <c r="C39" s="13">
        <v>1</v>
      </c>
      <c r="D39" s="14">
        <v>1</v>
      </c>
      <c r="E39" s="15">
        <v>0</v>
      </c>
      <c r="F39" s="18">
        <f t="shared" si="2"/>
        <v>2</v>
      </c>
      <c r="G39" s="19">
        <f t="shared" si="3"/>
        <v>0</v>
      </c>
      <c r="H39" s="29"/>
    </row>
    <row r="40" spans="1:8" x14ac:dyDescent="0.35">
      <c r="A40" s="10"/>
      <c r="B40" s="8" t="s">
        <v>30</v>
      </c>
      <c r="C40" s="13">
        <v>2</v>
      </c>
      <c r="D40" s="14">
        <v>0</v>
      </c>
      <c r="E40" s="15">
        <v>0</v>
      </c>
      <c r="F40" s="18">
        <f t="shared" si="2"/>
        <v>0</v>
      </c>
      <c r="G40" s="19">
        <f t="shared" si="3"/>
        <v>0</v>
      </c>
      <c r="H40" s="29"/>
    </row>
    <row r="41" spans="1:8" x14ac:dyDescent="0.35">
      <c r="A41" s="10"/>
      <c r="B41" s="8" t="s">
        <v>31</v>
      </c>
      <c r="C41" s="13">
        <v>6</v>
      </c>
      <c r="D41" s="14">
        <v>2</v>
      </c>
      <c r="E41" s="15">
        <v>3</v>
      </c>
      <c r="F41" s="18">
        <f t="shared" si="2"/>
        <v>4</v>
      </c>
      <c r="G41" s="19">
        <f t="shared" si="3"/>
        <v>5.4545454545454541</v>
      </c>
      <c r="H41" s="29"/>
    </row>
    <row r="42" spans="1:8" x14ac:dyDescent="0.35">
      <c r="A42" s="10"/>
      <c r="B42" s="8" t="s">
        <v>32</v>
      </c>
      <c r="C42" s="13">
        <v>8</v>
      </c>
      <c r="D42" s="14">
        <v>6</v>
      </c>
      <c r="E42" s="15">
        <v>0</v>
      </c>
      <c r="F42" s="18">
        <f t="shared" si="2"/>
        <v>12</v>
      </c>
      <c r="G42" s="19">
        <f t="shared" si="3"/>
        <v>0</v>
      </c>
      <c r="H42" s="29"/>
    </row>
    <row r="43" spans="1:8" x14ac:dyDescent="0.35">
      <c r="A43" s="10"/>
      <c r="B43" s="8" t="s">
        <v>24</v>
      </c>
      <c r="C43" s="13">
        <v>15</v>
      </c>
      <c r="D43" s="14">
        <v>6</v>
      </c>
      <c r="E43" s="15">
        <v>6</v>
      </c>
      <c r="F43" s="18">
        <f t="shared" si="2"/>
        <v>12</v>
      </c>
      <c r="G43" s="19">
        <f t="shared" si="3"/>
        <v>10.909090909090908</v>
      </c>
      <c r="H43" s="29"/>
    </row>
    <row r="44" spans="1:8" x14ac:dyDescent="0.35">
      <c r="A44" s="10"/>
      <c r="B44" s="8" t="s">
        <v>11</v>
      </c>
      <c r="C44" s="13">
        <v>9</v>
      </c>
      <c r="D44" s="14">
        <v>2</v>
      </c>
      <c r="E44" s="15">
        <v>5</v>
      </c>
      <c r="F44" s="18">
        <f t="shared" si="2"/>
        <v>4</v>
      </c>
      <c r="G44" s="19">
        <f t="shared" si="3"/>
        <v>9.0909090909090917</v>
      </c>
      <c r="H44" s="29"/>
    </row>
    <row r="45" spans="1:8" x14ac:dyDescent="0.35">
      <c r="A45" s="28" t="s">
        <v>62</v>
      </c>
      <c r="B45" s="28"/>
      <c r="C45" s="28"/>
      <c r="D45" s="28"/>
      <c r="E45" s="28"/>
      <c r="F45" s="28"/>
      <c r="G45" s="28"/>
      <c r="H45" s="29">
        <v>0.40600000000000003</v>
      </c>
    </row>
    <row r="46" spans="1:8" x14ac:dyDescent="0.35">
      <c r="A46" s="12"/>
      <c r="B46" s="8" t="s">
        <v>9</v>
      </c>
      <c r="C46" s="13">
        <v>131</v>
      </c>
      <c r="D46" s="14">
        <v>39</v>
      </c>
      <c r="E46" s="15">
        <v>49</v>
      </c>
      <c r="F46" s="18">
        <f t="shared" ref="F46:F48" si="4">(D46*100)/50</f>
        <v>78</v>
      </c>
      <c r="G46" s="19">
        <f t="shared" ref="G46:G48" si="5">(E46*100)/55</f>
        <v>89.090909090909093</v>
      </c>
      <c r="H46" s="29"/>
    </row>
    <row r="47" spans="1:8" x14ac:dyDescent="0.35">
      <c r="A47" s="12"/>
      <c r="B47" s="8" t="s">
        <v>10</v>
      </c>
      <c r="C47" s="13">
        <v>10</v>
      </c>
      <c r="D47" s="14">
        <v>5</v>
      </c>
      <c r="E47" s="15">
        <v>3</v>
      </c>
      <c r="F47" s="18">
        <f t="shared" si="4"/>
        <v>10</v>
      </c>
      <c r="G47" s="19">
        <f t="shared" si="5"/>
        <v>5.4545454545454541</v>
      </c>
      <c r="H47" s="29"/>
    </row>
    <row r="48" spans="1:8" x14ac:dyDescent="0.35">
      <c r="A48" s="10"/>
      <c r="B48" s="8" t="s">
        <v>11</v>
      </c>
      <c r="C48" s="13">
        <f>155-C46-C47</f>
        <v>14</v>
      </c>
      <c r="D48" s="14">
        <v>6</v>
      </c>
      <c r="E48" s="15">
        <v>3</v>
      </c>
      <c r="F48" s="18">
        <f t="shared" si="4"/>
        <v>12</v>
      </c>
      <c r="G48" s="19">
        <f t="shared" si="5"/>
        <v>5.4545454545454541</v>
      </c>
      <c r="H48" s="29"/>
    </row>
    <row r="49" spans="1:8" x14ac:dyDescent="0.35">
      <c r="A49" s="30" t="s">
        <v>33</v>
      </c>
      <c r="B49" s="30"/>
      <c r="C49" s="30"/>
      <c r="D49" s="30"/>
      <c r="E49" s="30"/>
      <c r="F49" s="30"/>
      <c r="G49" s="30"/>
      <c r="H49" s="29">
        <v>0.58599999999999997</v>
      </c>
    </row>
    <row r="50" spans="1:8" x14ac:dyDescent="0.35">
      <c r="A50" s="10"/>
      <c r="B50" s="8" t="s">
        <v>34</v>
      </c>
      <c r="C50" s="13">
        <v>133</v>
      </c>
      <c r="D50" s="14">
        <v>45</v>
      </c>
      <c r="E50" s="15">
        <v>45</v>
      </c>
      <c r="F50" s="18">
        <f t="shared" ref="F50:F55" si="6">(D50*100)/50</f>
        <v>90</v>
      </c>
      <c r="G50" s="19">
        <f t="shared" ref="G50:G55" si="7">(E50*100)/55</f>
        <v>81.818181818181813</v>
      </c>
      <c r="H50" s="29"/>
    </row>
    <row r="51" spans="1:8" x14ac:dyDescent="0.35">
      <c r="A51" s="10"/>
      <c r="B51" s="8" t="s">
        <v>35</v>
      </c>
      <c r="C51" s="13">
        <v>0</v>
      </c>
      <c r="D51" s="14">
        <v>0</v>
      </c>
      <c r="E51" s="15">
        <v>0</v>
      </c>
      <c r="F51" s="18">
        <f t="shared" si="6"/>
        <v>0</v>
      </c>
      <c r="G51" s="19">
        <f t="shared" si="7"/>
        <v>0</v>
      </c>
      <c r="H51" s="29"/>
    </row>
    <row r="52" spans="1:8" x14ac:dyDescent="0.35">
      <c r="A52" s="10"/>
      <c r="B52" s="8" t="s">
        <v>36</v>
      </c>
      <c r="C52" s="13">
        <v>0</v>
      </c>
      <c r="D52" s="14">
        <v>0</v>
      </c>
      <c r="E52" s="15">
        <v>0</v>
      </c>
      <c r="F52" s="18">
        <f t="shared" si="6"/>
        <v>0</v>
      </c>
      <c r="G52" s="19">
        <f t="shared" si="7"/>
        <v>0</v>
      </c>
      <c r="H52" s="29"/>
    </row>
    <row r="53" spans="1:8" x14ac:dyDescent="0.35">
      <c r="A53" s="10"/>
      <c r="B53" s="8" t="s">
        <v>37</v>
      </c>
      <c r="C53" s="13">
        <v>1</v>
      </c>
      <c r="D53" s="14">
        <v>0</v>
      </c>
      <c r="E53" s="15">
        <v>1</v>
      </c>
      <c r="F53" s="18">
        <f t="shared" si="6"/>
        <v>0</v>
      </c>
      <c r="G53" s="19">
        <f t="shared" si="7"/>
        <v>1.8181818181818181</v>
      </c>
      <c r="H53" s="29"/>
    </row>
    <row r="54" spans="1:8" x14ac:dyDescent="0.35">
      <c r="A54" s="10"/>
      <c r="B54" s="8" t="s">
        <v>24</v>
      </c>
      <c r="C54" s="13">
        <v>12</v>
      </c>
      <c r="D54" s="14">
        <v>3</v>
      </c>
      <c r="E54" s="15">
        <v>5</v>
      </c>
      <c r="F54" s="18">
        <f t="shared" si="6"/>
        <v>6</v>
      </c>
      <c r="G54" s="19">
        <f t="shared" si="7"/>
        <v>9.0909090909090917</v>
      </c>
      <c r="H54" s="29"/>
    </row>
    <row r="55" spans="1:8" x14ac:dyDescent="0.35">
      <c r="A55" s="10"/>
      <c r="B55" s="8" t="s">
        <v>11</v>
      </c>
      <c r="C55" s="13">
        <v>9</v>
      </c>
      <c r="D55" s="14">
        <v>2</v>
      </c>
      <c r="E55" s="15">
        <v>4</v>
      </c>
      <c r="F55" s="18">
        <f t="shared" si="6"/>
        <v>4</v>
      </c>
      <c r="G55" s="19">
        <f t="shared" si="7"/>
        <v>7.2727272727272725</v>
      </c>
      <c r="H55" s="29"/>
    </row>
    <row r="56" spans="1:8" x14ac:dyDescent="0.35">
      <c r="A56" s="28" t="s">
        <v>64</v>
      </c>
      <c r="B56" s="28"/>
      <c r="C56" s="28"/>
      <c r="D56" s="28"/>
      <c r="E56" s="28"/>
      <c r="F56" s="28"/>
      <c r="G56" s="28"/>
      <c r="H56" s="31">
        <v>0.41499999999999998</v>
      </c>
    </row>
    <row r="57" spans="1:8" x14ac:dyDescent="0.35">
      <c r="A57" s="10"/>
      <c r="B57" s="8" t="s">
        <v>43</v>
      </c>
      <c r="C57" s="13">
        <v>15</v>
      </c>
      <c r="D57" s="14">
        <v>4</v>
      </c>
      <c r="E57" s="15">
        <v>6</v>
      </c>
      <c r="F57" s="18">
        <f>(D57*100)/50</f>
        <v>8</v>
      </c>
      <c r="G57" s="19">
        <f>(E57*100)/55</f>
        <v>10.909090909090908</v>
      </c>
      <c r="H57" s="31"/>
    </row>
    <row r="58" spans="1:8" x14ac:dyDescent="0.35">
      <c r="A58" s="10"/>
      <c r="B58" s="8" t="s">
        <v>65</v>
      </c>
      <c r="C58" s="13">
        <v>31</v>
      </c>
      <c r="D58" s="14">
        <v>11</v>
      </c>
      <c r="E58" s="15">
        <v>11</v>
      </c>
      <c r="F58" s="18">
        <f t="shared" ref="F58:F61" si="8">(D58*100)/50</f>
        <v>22</v>
      </c>
      <c r="G58" s="19">
        <f t="shared" ref="G58:G61" si="9">(E58*100)/55</f>
        <v>20</v>
      </c>
      <c r="H58" s="31"/>
    </row>
    <row r="59" spans="1:8" x14ac:dyDescent="0.35">
      <c r="A59" s="10"/>
      <c r="B59" s="8" t="s">
        <v>66</v>
      </c>
      <c r="C59" s="13">
        <v>22</v>
      </c>
      <c r="D59" s="14">
        <v>6</v>
      </c>
      <c r="E59" s="15">
        <v>9</v>
      </c>
      <c r="F59" s="18">
        <f t="shared" si="8"/>
        <v>12</v>
      </c>
      <c r="G59" s="19">
        <f t="shared" si="9"/>
        <v>16.363636363636363</v>
      </c>
      <c r="H59" s="31"/>
    </row>
    <row r="60" spans="1:8" x14ac:dyDescent="0.35">
      <c r="A60" s="10"/>
      <c r="B60" s="8" t="s">
        <v>67</v>
      </c>
      <c r="C60" s="13">
        <v>83</v>
      </c>
      <c r="D60" s="14">
        <v>29</v>
      </c>
      <c r="E60" s="15">
        <v>26</v>
      </c>
      <c r="F60" s="18">
        <f t="shared" si="8"/>
        <v>58</v>
      </c>
      <c r="G60" s="19">
        <f t="shared" si="9"/>
        <v>47.272727272727273</v>
      </c>
      <c r="H60" s="31"/>
    </row>
    <row r="61" spans="1:8" x14ac:dyDescent="0.35">
      <c r="A61" s="10"/>
      <c r="B61" s="8" t="s">
        <v>11</v>
      </c>
      <c r="C61" s="13">
        <v>4</v>
      </c>
      <c r="D61" s="14">
        <v>0</v>
      </c>
      <c r="E61" s="15">
        <v>3</v>
      </c>
      <c r="F61" s="18">
        <f t="shared" si="8"/>
        <v>0</v>
      </c>
      <c r="G61" s="19">
        <f t="shared" si="9"/>
        <v>5.4545454545454541</v>
      </c>
      <c r="H61" s="31"/>
    </row>
    <row r="62" spans="1:8" x14ac:dyDescent="0.35">
      <c r="A62" s="28" t="s">
        <v>68</v>
      </c>
      <c r="B62" s="28"/>
      <c r="C62" s="28"/>
      <c r="D62" s="28"/>
      <c r="E62" s="28"/>
      <c r="F62" s="28"/>
      <c r="G62" s="28"/>
      <c r="H62" s="29">
        <v>0.50900000000000001</v>
      </c>
    </row>
    <row r="63" spans="1:8" x14ac:dyDescent="0.35">
      <c r="A63" s="10"/>
      <c r="B63" s="8" t="s">
        <v>41</v>
      </c>
      <c r="C63" s="13">
        <v>4</v>
      </c>
      <c r="D63" s="14">
        <v>1</v>
      </c>
      <c r="E63" s="15">
        <v>1</v>
      </c>
      <c r="F63" s="18">
        <f>(D63*100)/50</f>
        <v>2</v>
      </c>
      <c r="G63" s="19">
        <f>(E63*100)/55</f>
        <v>1.8181818181818181</v>
      </c>
      <c r="H63" s="29"/>
    </row>
    <row r="64" spans="1:8" x14ac:dyDescent="0.35">
      <c r="A64" s="10"/>
      <c r="B64" s="8" t="s">
        <v>43</v>
      </c>
      <c r="C64" s="13">
        <v>37</v>
      </c>
      <c r="D64" s="14">
        <v>15</v>
      </c>
      <c r="E64" s="15">
        <v>13</v>
      </c>
      <c r="F64" s="18">
        <f t="shared" ref="F64:F68" si="10">(D64*100)/50</f>
        <v>30</v>
      </c>
      <c r="G64" s="19">
        <f t="shared" ref="G64:G68" si="11">(E64*100)/55</f>
        <v>23.636363636363637</v>
      </c>
      <c r="H64" s="29"/>
    </row>
    <row r="65" spans="1:8" x14ac:dyDescent="0.35">
      <c r="A65" s="10"/>
      <c r="B65" s="8" t="s">
        <v>65</v>
      </c>
      <c r="C65" s="13">
        <v>31</v>
      </c>
      <c r="D65" s="14">
        <v>7</v>
      </c>
      <c r="E65" s="15">
        <v>12</v>
      </c>
      <c r="F65" s="18">
        <f t="shared" si="10"/>
        <v>14</v>
      </c>
      <c r="G65" s="19">
        <f t="shared" si="11"/>
        <v>21.818181818181817</v>
      </c>
      <c r="H65" s="29"/>
    </row>
    <row r="66" spans="1:8" x14ac:dyDescent="0.35">
      <c r="A66" s="10"/>
      <c r="B66" s="8" t="s">
        <v>66</v>
      </c>
      <c r="C66" s="13">
        <v>22</v>
      </c>
      <c r="D66" s="14">
        <v>9</v>
      </c>
      <c r="E66" s="15">
        <v>8</v>
      </c>
      <c r="F66" s="18">
        <f t="shared" si="10"/>
        <v>18</v>
      </c>
      <c r="G66" s="19">
        <f t="shared" si="11"/>
        <v>14.545454545454545</v>
      </c>
      <c r="H66" s="29"/>
    </row>
    <row r="67" spans="1:8" x14ac:dyDescent="0.35">
      <c r="A67" s="10"/>
      <c r="B67" s="8" t="s">
        <v>67</v>
      </c>
      <c r="C67" s="13">
        <v>56</v>
      </c>
      <c r="D67" s="14">
        <v>18</v>
      </c>
      <c r="E67" s="15">
        <v>18</v>
      </c>
      <c r="F67" s="18">
        <f t="shared" si="10"/>
        <v>36</v>
      </c>
      <c r="G67" s="19">
        <f t="shared" si="11"/>
        <v>32.727272727272727</v>
      </c>
      <c r="H67" s="29"/>
    </row>
    <row r="68" spans="1:8" x14ac:dyDescent="0.35">
      <c r="A68" s="10"/>
      <c r="B68" s="8" t="s">
        <v>11</v>
      </c>
      <c r="C68" s="13">
        <v>5</v>
      </c>
      <c r="D68" s="14">
        <v>0</v>
      </c>
      <c r="E68" s="15">
        <v>3</v>
      </c>
      <c r="F68" s="18">
        <f t="shared" si="10"/>
        <v>0</v>
      </c>
      <c r="G68" s="19">
        <f t="shared" si="11"/>
        <v>5.4545454545454541</v>
      </c>
      <c r="H68" s="29"/>
    </row>
    <row r="69" spans="1:8" x14ac:dyDescent="0.35">
      <c r="A69" s="28" t="s">
        <v>69</v>
      </c>
      <c r="B69" s="28"/>
      <c r="C69" s="28"/>
      <c r="D69" s="28"/>
      <c r="E69" s="28"/>
      <c r="F69" s="28"/>
      <c r="G69" s="28"/>
      <c r="H69" s="29">
        <v>0.30499999999999999</v>
      </c>
    </row>
    <row r="70" spans="1:8" x14ac:dyDescent="0.35">
      <c r="A70" s="10"/>
      <c r="B70" s="8" t="s">
        <v>41</v>
      </c>
      <c r="C70" s="13">
        <v>3</v>
      </c>
      <c r="D70" s="14">
        <v>2</v>
      </c>
      <c r="E70" s="15">
        <v>1</v>
      </c>
      <c r="F70" s="18">
        <f>(D70*100)/50</f>
        <v>4</v>
      </c>
      <c r="G70" s="19">
        <f>(E70*100)/55</f>
        <v>1.8181818181818181</v>
      </c>
      <c r="H70" s="29"/>
    </row>
    <row r="71" spans="1:8" x14ac:dyDescent="0.35">
      <c r="A71" s="10"/>
      <c r="B71" s="8" t="s">
        <v>43</v>
      </c>
      <c r="C71" s="13">
        <v>11</v>
      </c>
      <c r="D71" s="14">
        <v>4</v>
      </c>
      <c r="E71" s="15">
        <v>2</v>
      </c>
      <c r="F71" s="18">
        <f t="shared" ref="F71:F75" si="12">(D71*100)/50</f>
        <v>8</v>
      </c>
      <c r="G71" s="19">
        <f t="shared" ref="G71:G75" si="13">(E71*100)/55</f>
        <v>3.6363636363636362</v>
      </c>
      <c r="H71" s="29"/>
    </row>
    <row r="72" spans="1:8" x14ac:dyDescent="0.35">
      <c r="A72" s="10"/>
      <c r="B72" s="8" t="s">
        <v>65</v>
      </c>
      <c r="C72" s="13">
        <v>44</v>
      </c>
      <c r="D72" s="14">
        <v>13</v>
      </c>
      <c r="E72" s="15">
        <v>19</v>
      </c>
      <c r="F72" s="18">
        <f t="shared" si="12"/>
        <v>26</v>
      </c>
      <c r="G72" s="19">
        <f t="shared" si="13"/>
        <v>34.545454545454547</v>
      </c>
      <c r="H72" s="29"/>
    </row>
    <row r="73" spans="1:8" x14ac:dyDescent="0.35">
      <c r="A73" s="10"/>
      <c r="B73" s="8" t="s">
        <v>66</v>
      </c>
      <c r="C73" s="13">
        <v>32</v>
      </c>
      <c r="D73" s="14">
        <v>12</v>
      </c>
      <c r="E73" s="15">
        <v>12</v>
      </c>
      <c r="F73" s="18">
        <f t="shared" si="12"/>
        <v>24</v>
      </c>
      <c r="G73" s="19">
        <f t="shared" si="13"/>
        <v>21.818181818181817</v>
      </c>
      <c r="H73" s="29"/>
    </row>
    <row r="74" spans="1:8" x14ac:dyDescent="0.35">
      <c r="A74" s="10"/>
      <c r="B74" s="8" t="s">
        <v>67</v>
      </c>
      <c r="C74" s="13">
        <v>59</v>
      </c>
      <c r="D74" s="14">
        <v>19</v>
      </c>
      <c r="E74" s="15">
        <v>17</v>
      </c>
      <c r="F74" s="18">
        <f t="shared" si="12"/>
        <v>38</v>
      </c>
      <c r="G74" s="19">
        <f t="shared" si="13"/>
        <v>30.90909090909091</v>
      </c>
      <c r="H74" s="29"/>
    </row>
    <row r="75" spans="1:8" x14ac:dyDescent="0.35">
      <c r="A75" s="10"/>
      <c r="B75" s="8" t="s">
        <v>11</v>
      </c>
      <c r="C75" s="13">
        <v>6</v>
      </c>
      <c r="D75" s="14">
        <v>0</v>
      </c>
      <c r="E75" s="15">
        <v>4</v>
      </c>
      <c r="F75" s="18">
        <f t="shared" si="12"/>
        <v>0</v>
      </c>
      <c r="G75" s="19">
        <f t="shared" si="13"/>
        <v>7.2727272727272725</v>
      </c>
      <c r="H75" s="29"/>
    </row>
    <row r="76" spans="1:8" x14ac:dyDescent="0.35">
      <c r="A76" s="28" t="s">
        <v>70</v>
      </c>
      <c r="B76" s="28"/>
      <c r="C76" s="28"/>
      <c r="D76" s="28"/>
      <c r="E76" s="28"/>
      <c r="F76" s="28"/>
      <c r="G76" s="28"/>
      <c r="H76" s="29">
        <v>0.56499999999999995</v>
      </c>
    </row>
    <row r="77" spans="1:8" x14ac:dyDescent="0.35">
      <c r="A77" s="10"/>
      <c r="B77" s="8" t="s">
        <v>41</v>
      </c>
      <c r="C77" s="13">
        <v>2</v>
      </c>
      <c r="D77" s="14">
        <v>1</v>
      </c>
      <c r="E77" s="15">
        <v>1</v>
      </c>
      <c r="F77" s="18">
        <f>(D77*100)/50</f>
        <v>2</v>
      </c>
      <c r="G77" s="19">
        <f>(E77*100)/55</f>
        <v>1.8181818181818181</v>
      </c>
      <c r="H77" s="29"/>
    </row>
    <row r="78" spans="1:8" x14ac:dyDescent="0.35">
      <c r="A78" s="10"/>
      <c r="B78" s="8" t="s">
        <v>43</v>
      </c>
      <c r="C78" s="13">
        <v>20</v>
      </c>
      <c r="D78" s="14">
        <v>8</v>
      </c>
      <c r="E78" s="15">
        <v>7</v>
      </c>
      <c r="F78" s="18">
        <f t="shared" ref="F78:F82" si="14">(D78*100)/50</f>
        <v>16</v>
      </c>
      <c r="G78" s="19">
        <f t="shared" ref="G78:G82" si="15">(E78*100)/55</f>
        <v>12.727272727272727</v>
      </c>
      <c r="H78" s="29"/>
    </row>
    <row r="79" spans="1:8" x14ac:dyDescent="0.35">
      <c r="A79" s="10"/>
      <c r="B79" s="8" t="s">
        <v>65</v>
      </c>
      <c r="C79" s="13">
        <v>27</v>
      </c>
      <c r="D79" s="14">
        <v>6</v>
      </c>
      <c r="E79" s="15">
        <v>10</v>
      </c>
      <c r="F79" s="18">
        <f t="shared" si="14"/>
        <v>12</v>
      </c>
      <c r="G79" s="19">
        <f t="shared" si="15"/>
        <v>18.181818181818183</v>
      </c>
      <c r="H79" s="29"/>
    </row>
    <row r="80" spans="1:8" x14ac:dyDescent="0.35">
      <c r="A80" s="10"/>
      <c r="B80" s="8" t="s">
        <v>66</v>
      </c>
      <c r="C80" s="13">
        <v>23</v>
      </c>
      <c r="D80" s="14">
        <v>10</v>
      </c>
      <c r="E80" s="15">
        <v>9</v>
      </c>
      <c r="F80" s="18">
        <f t="shared" si="14"/>
        <v>20</v>
      </c>
      <c r="G80" s="19">
        <f t="shared" si="15"/>
        <v>16.363636363636363</v>
      </c>
      <c r="H80" s="29"/>
    </row>
    <row r="81" spans="1:8" x14ac:dyDescent="0.35">
      <c r="A81" s="10"/>
      <c r="B81" s="8" t="s">
        <v>67</v>
      </c>
      <c r="C81" s="13">
        <v>79</v>
      </c>
      <c r="D81" s="14">
        <v>25</v>
      </c>
      <c r="E81" s="15">
        <v>25</v>
      </c>
      <c r="F81" s="18">
        <f t="shared" si="14"/>
        <v>50</v>
      </c>
      <c r="G81" s="19">
        <f t="shared" si="15"/>
        <v>45.454545454545453</v>
      </c>
      <c r="H81" s="29"/>
    </row>
    <row r="82" spans="1:8" x14ac:dyDescent="0.35">
      <c r="A82" s="10"/>
      <c r="B82" s="8" t="s">
        <v>11</v>
      </c>
      <c r="C82" s="13">
        <v>4</v>
      </c>
      <c r="D82" s="14">
        <v>0</v>
      </c>
      <c r="E82" s="15">
        <v>3</v>
      </c>
      <c r="F82" s="18">
        <f t="shared" si="14"/>
        <v>0</v>
      </c>
      <c r="G82" s="19">
        <f t="shared" si="15"/>
        <v>5.4545454545454541</v>
      </c>
      <c r="H82" s="29"/>
    </row>
    <row r="83" spans="1:8" x14ac:dyDescent="0.35">
      <c r="A83" s="30" t="s">
        <v>38</v>
      </c>
      <c r="B83" s="30"/>
      <c r="C83" s="30"/>
      <c r="D83" s="30"/>
      <c r="E83" s="30"/>
      <c r="F83" s="30"/>
      <c r="G83" s="30"/>
      <c r="H83" s="32">
        <v>6.3E-2</v>
      </c>
    </row>
    <row r="84" spans="1:8" x14ac:dyDescent="0.35">
      <c r="A84" s="10"/>
      <c r="B84" s="8" t="s">
        <v>9</v>
      </c>
      <c r="C84" s="13">
        <v>25</v>
      </c>
      <c r="D84" s="14">
        <v>12</v>
      </c>
      <c r="E84" s="15">
        <v>6</v>
      </c>
      <c r="F84" s="18">
        <f>(D84*100)/50</f>
        <v>24</v>
      </c>
      <c r="G84" s="19">
        <f>(E84*100)/55</f>
        <v>10.909090909090908</v>
      </c>
      <c r="H84" s="32"/>
    </row>
    <row r="85" spans="1:8" x14ac:dyDescent="0.35">
      <c r="A85" s="10"/>
      <c r="B85" s="8" t="s">
        <v>10</v>
      </c>
      <c r="C85" s="13">
        <f>155-C84-C86</f>
        <v>126</v>
      </c>
      <c r="D85" s="14">
        <f>50-D84</f>
        <v>38</v>
      </c>
      <c r="E85" s="15">
        <f>55-E84-E86</f>
        <v>46</v>
      </c>
      <c r="F85" s="18">
        <f>(D85*100)/50</f>
        <v>76</v>
      </c>
      <c r="G85" s="19">
        <f>(E85*100)/55</f>
        <v>83.63636363636364</v>
      </c>
      <c r="H85" s="32"/>
    </row>
    <row r="86" spans="1:8" x14ac:dyDescent="0.35">
      <c r="A86" s="10"/>
      <c r="B86" s="8" t="s">
        <v>11</v>
      </c>
      <c r="C86" s="13">
        <v>4</v>
      </c>
      <c r="D86" s="14">
        <v>0</v>
      </c>
      <c r="E86" s="15">
        <v>3</v>
      </c>
      <c r="F86" s="18">
        <f>(D86*100)/50</f>
        <v>0</v>
      </c>
      <c r="G86" s="19">
        <f>(E86*100)/55</f>
        <v>5.4545454545454541</v>
      </c>
      <c r="H86" s="32"/>
    </row>
    <row r="87" spans="1:8" x14ac:dyDescent="0.35">
      <c r="A87" s="30" t="s">
        <v>39</v>
      </c>
      <c r="B87" s="30"/>
      <c r="C87" s="30"/>
      <c r="D87" s="30"/>
      <c r="E87" s="30"/>
      <c r="F87" s="30"/>
      <c r="G87" s="30"/>
      <c r="H87" s="29">
        <v>0.26500000000000001</v>
      </c>
    </row>
    <row r="88" spans="1:8" x14ac:dyDescent="0.35">
      <c r="A88" s="10"/>
      <c r="B88" s="8" t="s">
        <v>9</v>
      </c>
      <c r="C88" s="13">
        <v>40</v>
      </c>
      <c r="D88" s="14">
        <v>16</v>
      </c>
      <c r="E88" s="15">
        <v>12</v>
      </c>
      <c r="F88" s="18">
        <f>(D88*100)/50</f>
        <v>32</v>
      </c>
      <c r="G88" s="19">
        <f>(E88*100)/55</f>
        <v>21.818181818181817</v>
      </c>
      <c r="H88" s="29"/>
    </row>
    <row r="89" spans="1:8" x14ac:dyDescent="0.35">
      <c r="A89" s="10"/>
      <c r="B89" s="8" t="s">
        <v>10</v>
      </c>
      <c r="C89" s="13">
        <v>113</v>
      </c>
      <c r="D89" s="14">
        <v>33</v>
      </c>
      <c r="E89" s="15">
        <v>43</v>
      </c>
      <c r="F89" s="18">
        <f>(D89*100)/50</f>
        <v>66</v>
      </c>
      <c r="G89" s="19">
        <f>(E89*100)/55</f>
        <v>78.181818181818187</v>
      </c>
      <c r="H89" s="29"/>
    </row>
    <row r="90" spans="1:8" x14ac:dyDescent="0.35">
      <c r="A90" s="10"/>
      <c r="B90" s="8" t="s">
        <v>11</v>
      </c>
      <c r="C90" s="13">
        <f>155-C89-C88</f>
        <v>2</v>
      </c>
      <c r="D90" s="14">
        <f>50-D89-D88</f>
        <v>1</v>
      </c>
      <c r="E90" s="15">
        <f>55-E89-E88</f>
        <v>0</v>
      </c>
      <c r="F90" s="18">
        <f>(D90*100)/50</f>
        <v>2</v>
      </c>
      <c r="G90" s="19">
        <f>(E90*100)/55</f>
        <v>0</v>
      </c>
      <c r="H90" s="29"/>
    </row>
    <row r="91" spans="1:8" x14ac:dyDescent="0.35">
      <c r="A91" s="28" t="s">
        <v>40</v>
      </c>
      <c r="B91" s="28"/>
      <c r="C91" s="28"/>
      <c r="D91" s="28"/>
      <c r="E91" s="28"/>
      <c r="F91" s="28"/>
      <c r="G91" s="28"/>
      <c r="H91" s="29">
        <v>0.59</v>
      </c>
    </row>
    <row r="92" spans="1:8" x14ac:dyDescent="0.35">
      <c r="A92" s="10"/>
      <c r="B92" s="8" t="s">
        <v>41</v>
      </c>
      <c r="C92" s="13">
        <v>25</v>
      </c>
      <c r="D92" s="14">
        <v>8</v>
      </c>
      <c r="E92" s="15">
        <v>10</v>
      </c>
      <c r="F92" s="18">
        <f>(D92*100)/50</f>
        <v>16</v>
      </c>
      <c r="G92" s="19">
        <f>(E92*100)/55</f>
        <v>18.181818181818183</v>
      </c>
      <c r="H92" s="29"/>
    </row>
    <row r="93" spans="1:8" x14ac:dyDescent="0.35">
      <c r="A93" s="10"/>
      <c r="B93" s="8" t="s">
        <v>42</v>
      </c>
      <c r="C93" s="13">
        <v>92</v>
      </c>
      <c r="D93" s="14">
        <v>27</v>
      </c>
      <c r="E93" s="15">
        <v>36</v>
      </c>
      <c r="F93" s="18">
        <f>(D93*100)/50</f>
        <v>54</v>
      </c>
      <c r="G93" s="19">
        <f>(E93*100)/55</f>
        <v>65.454545454545453</v>
      </c>
      <c r="H93" s="29"/>
    </row>
    <row r="94" spans="1:8" x14ac:dyDescent="0.35">
      <c r="A94" s="10"/>
      <c r="B94" s="8" t="s">
        <v>43</v>
      </c>
      <c r="C94" s="13">
        <v>28</v>
      </c>
      <c r="D94" s="14">
        <v>10</v>
      </c>
      <c r="E94" s="15">
        <v>6</v>
      </c>
      <c r="F94" s="18">
        <f>(D94*100)/50</f>
        <v>20</v>
      </c>
      <c r="G94" s="19">
        <f>(E94*100)/55</f>
        <v>10.909090909090908</v>
      </c>
      <c r="H94" s="29"/>
    </row>
    <row r="95" spans="1:8" x14ac:dyDescent="0.35">
      <c r="A95" s="10"/>
      <c r="B95" s="8" t="s">
        <v>44</v>
      </c>
      <c r="C95" s="13">
        <v>6</v>
      </c>
      <c r="D95" s="14">
        <v>3</v>
      </c>
      <c r="E95" s="15">
        <v>2</v>
      </c>
      <c r="F95" s="18">
        <f>(D95*100)/50</f>
        <v>6</v>
      </c>
      <c r="G95" s="19">
        <f>(E95*100)/55</f>
        <v>3.6363636363636362</v>
      </c>
      <c r="H95" s="29"/>
    </row>
    <row r="96" spans="1:8" x14ac:dyDescent="0.35">
      <c r="A96" s="10"/>
      <c r="B96" s="8" t="s">
        <v>45</v>
      </c>
      <c r="C96" s="13">
        <v>1</v>
      </c>
      <c r="D96" s="14">
        <v>0</v>
      </c>
      <c r="E96" s="15">
        <v>1</v>
      </c>
      <c r="F96" s="18">
        <f t="shared" ref="F96:F102" si="16">(D96*100)/50</f>
        <v>0</v>
      </c>
      <c r="G96" s="19">
        <f t="shared" ref="G96:G102" si="17">(E96*100)/55</f>
        <v>1.8181818181818181</v>
      </c>
      <c r="H96" s="29"/>
    </row>
    <row r="97" spans="1:8" x14ac:dyDescent="0.35">
      <c r="A97" s="10"/>
      <c r="B97" s="8" t="s">
        <v>11</v>
      </c>
      <c r="C97" s="13">
        <f>155-SUM(C92:C96)</f>
        <v>3</v>
      </c>
      <c r="D97" s="14">
        <f>50-SUM(D92:D96)</f>
        <v>2</v>
      </c>
      <c r="E97" s="15">
        <f>55-SUM(E92:E96)</f>
        <v>0</v>
      </c>
      <c r="F97" s="18">
        <f t="shared" si="16"/>
        <v>4</v>
      </c>
      <c r="G97" s="19">
        <f t="shared" si="17"/>
        <v>0</v>
      </c>
      <c r="H97" s="29"/>
    </row>
    <row r="98" spans="1:8" x14ac:dyDescent="0.35">
      <c r="A98" s="28" t="s">
        <v>46</v>
      </c>
      <c r="B98" s="28"/>
      <c r="C98" s="28"/>
      <c r="D98" s="28"/>
      <c r="E98" s="28"/>
      <c r="F98" s="28"/>
      <c r="G98" s="28"/>
      <c r="H98" s="29">
        <v>6.0999999999999999E-2</v>
      </c>
    </row>
    <row r="99" spans="1:8" ht="29" x14ac:dyDescent="0.35">
      <c r="A99" s="10"/>
      <c r="B99" s="8" t="s">
        <v>47</v>
      </c>
      <c r="C99" s="13">
        <v>32</v>
      </c>
      <c r="D99" s="14">
        <v>5</v>
      </c>
      <c r="E99" s="15">
        <v>14</v>
      </c>
      <c r="F99" s="18">
        <f t="shared" si="16"/>
        <v>10</v>
      </c>
      <c r="G99" s="19">
        <f t="shared" si="17"/>
        <v>25.454545454545453</v>
      </c>
      <c r="H99" s="29"/>
    </row>
    <row r="100" spans="1:8" ht="29" x14ac:dyDescent="0.35">
      <c r="A100" s="10"/>
      <c r="B100" s="8" t="s">
        <v>48</v>
      </c>
      <c r="C100" s="13">
        <v>97</v>
      </c>
      <c r="D100" s="14">
        <v>36</v>
      </c>
      <c r="E100" s="15">
        <v>38</v>
      </c>
      <c r="F100" s="18">
        <f t="shared" si="16"/>
        <v>72</v>
      </c>
      <c r="G100" s="19">
        <f t="shared" si="17"/>
        <v>69.090909090909093</v>
      </c>
      <c r="H100" s="29"/>
    </row>
    <row r="101" spans="1:8" ht="43.5" x14ac:dyDescent="0.35">
      <c r="A101" s="10"/>
      <c r="B101" s="8" t="s">
        <v>49</v>
      </c>
      <c r="C101" s="13">
        <v>23</v>
      </c>
      <c r="D101" s="14">
        <v>8</v>
      </c>
      <c r="E101" s="15">
        <v>3</v>
      </c>
      <c r="F101" s="18">
        <f t="shared" si="16"/>
        <v>16</v>
      </c>
      <c r="G101" s="19">
        <f t="shared" si="17"/>
        <v>5.4545454545454541</v>
      </c>
      <c r="H101" s="29"/>
    </row>
    <row r="102" spans="1:8" x14ac:dyDescent="0.35">
      <c r="A102" s="10"/>
      <c r="B102" s="8" t="s">
        <v>11</v>
      </c>
      <c r="C102" s="13">
        <f>155-SUM(C99:C101)</f>
        <v>3</v>
      </c>
      <c r="D102" s="14">
        <f>50-SUM(D99:D101)</f>
        <v>1</v>
      </c>
      <c r="E102" s="15">
        <f>55-SUM(E99:E101)</f>
        <v>0</v>
      </c>
      <c r="F102" s="18">
        <f t="shared" si="16"/>
        <v>2</v>
      </c>
      <c r="G102" s="19">
        <f t="shared" si="17"/>
        <v>0</v>
      </c>
      <c r="H102" s="29"/>
    </row>
    <row r="103" spans="1:8" x14ac:dyDescent="0.35">
      <c r="A103" s="28" t="s">
        <v>53</v>
      </c>
      <c r="B103" s="28"/>
      <c r="C103" s="28"/>
      <c r="D103" s="28"/>
      <c r="E103" s="28"/>
      <c r="F103" s="28"/>
      <c r="G103" s="28"/>
      <c r="H103" s="28"/>
    </row>
    <row r="104" spans="1:8" x14ac:dyDescent="0.35">
      <c r="A104" s="10"/>
      <c r="B104" s="11" t="s">
        <v>54</v>
      </c>
      <c r="C104" s="13">
        <v>76</v>
      </c>
      <c r="D104" s="14">
        <v>26</v>
      </c>
      <c r="E104" s="15">
        <v>28</v>
      </c>
      <c r="F104" s="18">
        <f t="shared" ref="F104:F111" si="18">(D104*100)/50</f>
        <v>52</v>
      </c>
      <c r="G104" s="19">
        <f t="shared" ref="G104:G111" si="19">(E104*100)/55</f>
        <v>50.909090909090907</v>
      </c>
      <c r="H104" s="4">
        <v>1</v>
      </c>
    </row>
    <row r="105" spans="1:8" x14ac:dyDescent="0.35">
      <c r="A105" s="10"/>
      <c r="B105" s="17" t="s">
        <v>55</v>
      </c>
      <c r="C105" s="13">
        <v>48</v>
      </c>
      <c r="D105" s="14">
        <v>15</v>
      </c>
      <c r="E105" s="15">
        <v>21</v>
      </c>
      <c r="F105" s="18">
        <f t="shared" si="18"/>
        <v>30</v>
      </c>
      <c r="G105" s="19">
        <f t="shared" si="19"/>
        <v>38.18181818181818</v>
      </c>
      <c r="H105" s="4">
        <v>0.5</v>
      </c>
    </row>
    <row r="106" spans="1:8" x14ac:dyDescent="0.35">
      <c r="A106" s="10"/>
      <c r="B106" s="11" t="s">
        <v>56</v>
      </c>
      <c r="C106" s="13">
        <v>38</v>
      </c>
      <c r="D106" s="14">
        <v>9</v>
      </c>
      <c r="E106" s="15">
        <v>15</v>
      </c>
      <c r="F106" s="18">
        <f t="shared" si="18"/>
        <v>18</v>
      </c>
      <c r="G106" s="19">
        <f t="shared" si="19"/>
        <v>27.272727272727273</v>
      </c>
      <c r="H106" s="4">
        <v>0.37</v>
      </c>
    </row>
    <row r="107" spans="1:8" x14ac:dyDescent="0.35">
      <c r="A107" s="10"/>
      <c r="B107" s="11" t="s">
        <v>57</v>
      </c>
      <c r="C107" s="13">
        <v>17</v>
      </c>
      <c r="D107" s="14">
        <v>4</v>
      </c>
      <c r="E107" s="15">
        <v>7</v>
      </c>
      <c r="F107" s="18">
        <f t="shared" si="18"/>
        <v>8</v>
      </c>
      <c r="G107" s="19">
        <f t="shared" si="19"/>
        <v>12.727272727272727</v>
      </c>
      <c r="H107" s="4">
        <v>0.63700000000000001</v>
      </c>
    </row>
    <row r="108" spans="1:8" x14ac:dyDescent="0.35">
      <c r="A108" s="10"/>
      <c r="B108" s="11" t="s">
        <v>58</v>
      </c>
      <c r="C108" s="13">
        <v>6</v>
      </c>
      <c r="D108" s="14">
        <v>1</v>
      </c>
      <c r="E108" s="15">
        <v>2</v>
      </c>
      <c r="F108" s="18">
        <f t="shared" si="18"/>
        <v>2</v>
      </c>
      <c r="G108" s="19">
        <f t="shared" si="19"/>
        <v>3.6363636363636362</v>
      </c>
      <c r="H108" s="4">
        <v>1</v>
      </c>
    </row>
    <row r="109" spans="1:8" x14ac:dyDescent="0.35">
      <c r="A109" s="10"/>
      <c r="B109" s="11" t="s">
        <v>59</v>
      </c>
      <c r="C109" s="13">
        <v>49</v>
      </c>
      <c r="D109" s="14">
        <v>13</v>
      </c>
      <c r="E109" s="15">
        <v>21</v>
      </c>
      <c r="F109" s="18">
        <f t="shared" si="18"/>
        <v>26</v>
      </c>
      <c r="G109" s="19">
        <f t="shared" si="19"/>
        <v>38.18181818181818</v>
      </c>
      <c r="H109" s="4">
        <v>0.26100000000000001</v>
      </c>
    </row>
    <row r="110" spans="1:8" x14ac:dyDescent="0.35">
      <c r="A110" s="10"/>
      <c r="B110" s="11" t="s">
        <v>60</v>
      </c>
      <c r="C110" s="13">
        <v>41</v>
      </c>
      <c r="D110" s="14">
        <v>17</v>
      </c>
      <c r="E110" s="15">
        <v>14</v>
      </c>
      <c r="F110" s="18">
        <f t="shared" si="18"/>
        <v>34</v>
      </c>
      <c r="G110" s="19">
        <f t="shared" si="19"/>
        <v>25.454545454545453</v>
      </c>
      <c r="H110" s="4">
        <v>0.45600000000000002</v>
      </c>
    </row>
    <row r="111" spans="1:8" x14ac:dyDescent="0.35">
      <c r="A111" s="10"/>
      <c r="B111" s="11" t="s">
        <v>61</v>
      </c>
      <c r="C111" s="13">
        <v>8</v>
      </c>
      <c r="D111" s="14">
        <v>3</v>
      </c>
      <c r="E111" s="15">
        <v>4</v>
      </c>
      <c r="F111" s="18">
        <f t="shared" si="18"/>
        <v>6</v>
      </c>
      <c r="G111" s="19">
        <f t="shared" si="19"/>
        <v>7.2727272727272725</v>
      </c>
      <c r="H111" s="4">
        <v>1</v>
      </c>
    </row>
    <row r="114" spans="1:1" x14ac:dyDescent="0.35">
      <c r="A114" t="s">
        <v>51</v>
      </c>
    </row>
  </sheetData>
  <mergeCells count="41">
    <mergeCell ref="A3:G3"/>
    <mergeCell ref="A7:G7"/>
    <mergeCell ref="A11:G11"/>
    <mergeCell ref="A15:G15"/>
    <mergeCell ref="A19:G19"/>
    <mergeCell ref="H3:H6"/>
    <mergeCell ref="H19:H22"/>
    <mergeCell ref="H23:H33"/>
    <mergeCell ref="H34:H44"/>
    <mergeCell ref="H91:H97"/>
    <mergeCell ref="H11:H14"/>
    <mergeCell ref="H7:H10"/>
    <mergeCell ref="A56:G56"/>
    <mergeCell ref="A62:G62"/>
    <mergeCell ref="A69:G69"/>
    <mergeCell ref="H62:H68"/>
    <mergeCell ref="H56:H61"/>
    <mergeCell ref="A76:G76"/>
    <mergeCell ref="H76:H82"/>
    <mergeCell ref="H69:H75"/>
    <mergeCell ref="A1:A2"/>
    <mergeCell ref="B1:B2"/>
    <mergeCell ref="C1:C2"/>
    <mergeCell ref="H1:H2"/>
    <mergeCell ref="D2:E2"/>
    <mergeCell ref="F2:G2"/>
    <mergeCell ref="H15:H18"/>
    <mergeCell ref="H49:H55"/>
    <mergeCell ref="H83:H86"/>
    <mergeCell ref="H87:H90"/>
    <mergeCell ref="A103:H103"/>
    <mergeCell ref="A98:G98"/>
    <mergeCell ref="A23:G23"/>
    <mergeCell ref="A34:G34"/>
    <mergeCell ref="A49:G49"/>
    <mergeCell ref="A83:G83"/>
    <mergeCell ref="A87:G87"/>
    <mergeCell ref="A91:G91"/>
    <mergeCell ref="H98:H102"/>
    <mergeCell ref="A45:G45"/>
    <mergeCell ref="H45:H4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Health and lifestyle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Ilze</dc:creator>
  <cp:lastModifiedBy>Ilze</cp:lastModifiedBy>
  <dcterms:created xsi:type="dcterms:W3CDTF">2015-06-05T18:17:20Z</dcterms:created>
  <dcterms:modified xsi:type="dcterms:W3CDTF">2024-02-21T19:47:00Z</dcterms:modified>
</cp:coreProperties>
</file>